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T:\rtep\Base2030\Files for Posting\2025 Window 1\Addendum - 7-02-2025\Study Files\Results\Winter\"/>
    </mc:Choice>
  </mc:AlternateContent>
  <bookViews>
    <workbookView xWindow="0" yWindow="0" windowWidth="25200" windowHeight="11250" tabRatio="598"/>
  </bookViews>
  <sheets>
    <sheet name="Winter GenDeliv" sheetId="6" r:id="rId1"/>
  </sheets>
  <definedNames>
    <definedName name="_xlnm._FilterDatabase" localSheetId="0" hidden="1">'Winter GenDeliv'!$B$4:$T$51</definedName>
  </definedNames>
  <calcPr calcId="162913"/>
</workbook>
</file>

<file path=xl/sharedStrings.xml><?xml version="1.0" encoding="utf-8"?>
<sst xmlns="http://schemas.openxmlformats.org/spreadsheetml/2006/main" count="438" uniqueCount="95">
  <si>
    <t>Fr Bus</t>
  </si>
  <si>
    <t>To Bus</t>
  </si>
  <si>
    <t>CKT</t>
  </si>
  <si>
    <t>Areas</t>
  </si>
  <si>
    <t>Rating</t>
  </si>
  <si>
    <t>Breaker</t>
  </si>
  <si>
    <t>FN DC Flow</t>
  </si>
  <si>
    <t>FN AC Flow</t>
  </si>
  <si>
    <t>FN DC %</t>
  </si>
  <si>
    <t>FN AC %</t>
  </si>
  <si>
    <t>KVs</t>
  </si>
  <si>
    <t>Cont Label</t>
  </si>
  <si>
    <t>Cont Type</t>
  </si>
  <si>
    <t>Fr Name</t>
  </si>
  <si>
    <t>To Name</t>
  </si>
  <si>
    <t>Conductor Rating (MVA)</t>
  </si>
  <si>
    <t>Single</t>
  </si>
  <si>
    <t>Tower</t>
  </si>
  <si>
    <t>8VINTHIL</t>
  </si>
  <si>
    <t>6VINTHIL</t>
  </si>
  <si>
    <t xml:space="preserve">500/230 </t>
  </si>
  <si>
    <t xml:space="preserve">Base Case </t>
  </si>
  <si>
    <t xml:space="preserve">Single </t>
  </si>
  <si>
    <t>6FENTRES</t>
  </si>
  <si>
    <t>DVP_P4-2: H5T588_SRT-A</t>
  </si>
  <si>
    <t>DVP_P4-2: H2T588_SRT-A</t>
  </si>
  <si>
    <t>PJM Comment</t>
  </si>
  <si>
    <t>DVP_P1-2: LN 588_SRT-A</t>
  </si>
  <si>
    <t>8FENTRES</t>
  </si>
  <si>
    <t>SUSQ</t>
  </si>
  <si>
    <t>TOMH</t>
  </si>
  <si>
    <t>SU10</t>
  </si>
  <si>
    <t>PL_48_P71_103285_SRT-A</t>
  </si>
  <si>
    <t>PL_48_P71_103319_SRT-A</t>
  </si>
  <si>
    <t>DVP_P4-2: H1T2114_SRT-A</t>
  </si>
  <si>
    <t>PL_48_P42_000438_SRT-A</t>
  </si>
  <si>
    <t>PL_48_P71_102649_SRT-A</t>
  </si>
  <si>
    <t>FG #</t>
  </si>
  <si>
    <t>PJM Accepting Proposals</t>
  </si>
  <si>
    <t>N/A</t>
  </si>
  <si>
    <t>No</t>
  </si>
  <si>
    <t>717/843/768/894 (SN/SE/WN/WE)</t>
  </si>
  <si>
    <t>933/1079/998/1143 (SN/SE/WN/WE)</t>
  </si>
  <si>
    <t>FG # Status</t>
  </si>
  <si>
    <t>2032 Scenario 4 RTEP PJM Generator Deliverability Result (Winter)</t>
  </si>
  <si>
    <t>01FLINTRUN</t>
  </si>
  <si>
    <t>01FLINTRN</t>
  </si>
  <si>
    <t xml:space="preserve">500/138 </t>
  </si>
  <si>
    <t>AG2-436 TP</t>
  </si>
  <si>
    <t>AE2-094 TAP</t>
  </si>
  <si>
    <t>AP_P2-3_MP-500-017_SRT-A</t>
  </si>
  <si>
    <t>AP_P2-3_MP-500-016_SRT-A</t>
  </si>
  <si>
    <t>DVP_P1-2: LN 511_SRT-W</t>
  </si>
  <si>
    <t>WILTON   ;3M</t>
  </si>
  <si>
    <t>WILTON   ;</t>
  </si>
  <si>
    <t xml:space="preserve">345/765 </t>
  </si>
  <si>
    <t>WILTON   ;4M</t>
  </si>
  <si>
    <t>COLLINS  ;2M</t>
  </si>
  <si>
    <t>COLLINS  ;</t>
  </si>
  <si>
    <t>AG1-125 TP</t>
  </si>
  <si>
    <t>05MARYSVL_RF</t>
  </si>
  <si>
    <t>05SORENS</t>
  </si>
  <si>
    <t>05SORENSN_RM</t>
  </si>
  <si>
    <t>Z1</t>
  </si>
  <si>
    <t>PLANO    ;3M</t>
  </si>
  <si>
    <t>PLANO    ;</t>
  </si>
  <si>
    <t>05DUMONT_RW</t>
  </si>
  <si>
    <t>05DUMONT</t>
  </si>
  <si>
    <t xml:space="preserve"> 222/205</t>
  </si>
  <si>
    <t>765-L11216__-S_SRT-A</t>
  </si>
  <si>
    <t>765-L2315___-S_SRT-A</t>
  </si>
  <si>
    <t>COMED_P4_023-65-BT4-5___SRT-A</t>
  </si>
  <si>
    <t>COMED_P4_023-65-BT3-4___SRT-A</t>
  </si>
  <si>
    <t>AEP_P1-2_#17216_SRT-A</t>
  </si>
  <si>
    <t>COMED_P4_167-65-BT3-4___SRT-A</t>
  </si>
  <si>
    <t>COMED_P4_167-65-BT4-5___SRT-A</t>
  </si>
  <si>
    <t>COMED_P1-3_TR94_WILTO__-S_SRT-A</t>
  </si>
  <si>
    <t>COMED_P1-3_TR93_WILTO__-S_SRT-A</t>
  </si>
  <si>
    <t>COMED_P1-3_TR93_PLANO_B-S_SRT-A</t>
  </si>
  <si>
    <t>AEP_P1-2_#709_546_SRT-A</t>
  </si>
  <si>
    <t>COMED_P1-3_TR92_COLLI_R-S_SRT-A</t>
  </si>
  <si>
    <t>COMED_P4_112-45-BT6-7___SRT-A</t>
  </si>
  <si>
    <t>COMED_P4_112-45-BT3-4___SRT-A</t>
  </si>
  <si>
    <t>AEP_P1-2_#7442_200545_SRT-A</t>
  </si>
  <si>
    <t>AEP_P1-2_#701_SRT-A</t>
  </si>
  <si>
    <t>EXT_P12:345:NIPS:34514:17BABCOCK:17STILLWELL:1_SRT-A</t>
  </si>
  <si>
    <t>COMED_P1-2_345-L97008_R-S_SRT-A</t>
  </si>
  <si>
    <t>AEP_P1-2_#707_8315_SRT-A</t>
  </si>
  <si>
    <t>AEP_P1-2_#6463_16757_SRT-A</t>
  </si>
  <si>
    <t>AEP_P1-2_#698_1695_SRT-A</t>
  </si>
  <si>
    <t>AEP_P1-2_#362_1680-2_SRT-A</t>
  </si>
  <si>
    <t>AEP_P1-2_#707_8315-2_SRT-A</t>
  </si>
  <si>
    <t>COMED_P1-2_345-L6608__R-S_SRT-A</t>
  </si>
  <si>
    <t>See note 1 above</t>
  </si>
  <si>
    <t xml:space="preserve">Note 1: Scenario 4 results are provided for reference at this time and also to provide guidance (for consideration part of robustness evaluations) covering the event that the NJ and DE OSW generation were delayed beyond 2032.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</si>
</sst>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name val="Courier New"/>
      <family val="3"/>
    </font>
    <font>
      <sz val="11"/>
      <color theme="1"/>
      <name val="Consolas"/>
      <family val="3"/>
    </font>
    <font>
      <b/>
      <sz val="11"/>
      <color theme="1"/>
      <name val="Consolas"/>
      <family val="3"/>
    </font>
    <font>
      <b/>
      <sz val="14"/>
      <color theme="1"/>
      <name val="Consolas"/>
      <family val="3"/>
    </font>
    <font>
      <b/>
      <sz val="11"/>
      <color rgb="FF000000"/>
      <name val="Calibri"/>
      <family val="2"/>
      <scheme val="minor"/>
    </font>
  </fonts>
  <fills count="3">
    <fill>
      <patternFill patternType="none"/>
    </fill>
    <fill>
      <patternFill patternType="gray125"/>
    </fill>
    <fill>
      <patternFill patternType="solid">
        <fgColor rgb="FFFFFF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xf numFmtId="0" fontId="1" fillId="0" borderId="0"/>
    <xf numFmtId="0" fontId="1" fillId="0" borderId="0"/>
  </cellStyleXfs>
  <cellXfs count="21">
    <xf numFmtId="0" fontId="0" fillId="0" borderId="0" xfId="0"/>
    <xf numFmtId="0" fontId="2" fillId="0" borderId="0" xfId="0" applyFont="1" applyFill="1" applyBorder="1" applyAlignment="1">
      <alignment horizontal="left"/>
    </xf>
    <xf numFmtId="0" fontId="2" fillId="0" borderId="0" xfId="0" applyFont="1" applyFill="1" applyBorder="1" applyAlignment="1">
      <alignment horizontal="center"/>
    </xf>
    <xf numFmtId="0" fontId="2" fillId="0" borderId="0" xfId="0" applyFont="1" applyFill="1" applyBorder="1"/>
    <xf numFmtId="0" fontId="3" fillId="0" borderId="4" xfId="0" applyFont="1" applyFill="1" applyBorder="1" applyAlignment="1">
      <alignment horizontal="center"/>
    </xf>
    <xf numFmtId="0" fontId="3" fillId="0" borderId="4" xfId="0" applyFont="1" applyFill="1" applyBorder="1" applyAlignment="1">
      <alignment horizontal="center" wrapText="1"/>
    </xf>
    <xf numFmtId="0" fontId="3" fillId="0" borderId="4" xfId="0" applyFont="1" applyBorder="1" applyAlignment="1">
      <alignment wrapText="1"/>
    </xf>
    <xf numFmtId="0" fontId="2" fillId="0" borderId="0" xfId="0" applyFont="1" applyBorder="1" applyAlignment="1">
      <alignment horizontal="center"/>
    </xf>
    <xf numFmtId="0" fontId="5" fillId="2" borderId="6" xfId="0" applyFont="1" applyFill="1" applyBorder="1" applyAlignment="1">
      <alignment horizontal="center"/>
    </xf>
    <xf numFmtId="0" fontId="2" fillId="0" borderId="1" xfId="0" applyFont="1" applyBorder="1" applyAlignment="1"/>
    <xf numFmtId="0" fontId="2" fillId="0" borderId="1" xfId="0" applyFont="1" applyBorder="1" applyAlignment="1">
      <alignment horizontal="right"/>
    </xf>
    <xf numFmtId="0" fontId="2" fillId="0" borderId="1" xfId="0" applyFont="1" applyFill="1" applyBorder="1" applyAlignment="1">
      <alignment horizontal="left"/>
    </xf>
    <xf numFmtId="0" fontId="2" fillId="0" borderId="1" xfId="0" applyFont="1" applyFill="1" applyBorder="1" applyAlignment="1">
      <alignment horizontal="center"/>
    </xf>
    <xf numFmtId="0" fontId="2" fillId="0" borderId="1" xfId="0" applyFont="1" applyBorder="1"/>
    <xf numFmtId="0" fontId="2" fillId="0" borderId="1" xfId="0" applyFont="1" applyBorder="1" applyAlignment="1">
      <alignment horizontal="left"/>
    </xf>
    <xf numFmtId="0" fontId="2" fillId="0" borderId="6" xfId="0" applyFont="1" applyBorder="1" applyAlignment="1">
      <alignment wrapText="1"/>
    </xf>
    <xf numFmtId="0" fontId="3" fillId="0" borderId="6" xfId="0" applyFont="1" applyBorder="1" applyAlignment="1">
      <alignment horizontal="center" wrapText="1"/>
    </xf>
    <xf numFmtId="0" fontId="4" fillId="0" borderId="2" xfId="0" applyFont="1" applyFill="1" applyBorder="1" applyAlignment="1">
      <alignment horizontal="center" wrapText="1"/>
    </xf>
    <xf numFmtId="0" fontId="4" fillId="0" borderId="3" xfId="0" applyFont="1" applyFill="1" applyBorder="1" applyAlignment="1">
      <alignment horizontal="center" wrapText="1"/>
    </xf>
    <xf numFmtId="0" fontId="4" fillId="0" borderId="5" xfId="0" applyFont="1" applyFill="1" applyBorder="1" applyAlignment="1">
      <alignment horizontal="center" wrapText="1"/>
    </xf>
    <xf numFmtId="0" fontId="4" fillId="0" borderId="0" xfId="0" applyFont="1"/>
  </cellXfs>
  <cellStyles count="3">
    <cellStyle name="Normal" xfId="0" builtinId="0"/>
    <cellStyle name="Normal 2" xfId="1"/>
    <cellStyle name="Normal 3 2" xfId="2"/>
  </cellStyles>
  <dxfs count="5">
    <dxf>
      <font>
        <color indexed="10"/>
      </font>
    </dxf>
    <dxf>
      <font>
        <color indexed="10"/>
      </font>
    </dxf>
    <dxf>
      <font>
        <color indexed="10"/>
      </font>
    </dxf>
    <dxf>
      <font>
        <color indexed="10"/>
      </font>
    </dxf>
    <dxf>
      <font>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51"/>
  <sheetViews>
    <sheetView tabSelected="1" zoomScale="80" zoomScaleNormal="80" workbookViewId="0">
      <pane ySplit="4" topLeftCell="A5" activePane="bottomLeft" state="frozen"/>
      <selection pane="bottomLeft" activeCell="B1" sqref="B1"/>
    </sheetView>
  </sheetViews>
  <sheetFormatPr defaultColWidth="9.42578125" defaultRowHeight="15" x14ac:dyDescent="0.25"/>
  <cols>
    <col min="1" max="2" width="9.42578125" style="3"/>
    <col min="3" max="3" width="21.5703125" style="1" bestFit="1" customWidth="1"/>
    <col min="4" max="4" width="9.140625" style="1" bestFit="1" customWidth="1"/>
    <col min="5" max="5" width="10.42578125" style="2" customWidth="1"/>
    <col min="6" max="6" width="17.42578125" style="2" customWidth="1"/>
    <col min="7" max="7" width="10.5703125" style="2" customWidth="1"/>
    <col min="8" max="8" width="18" style="2" customWidth="1"/>
    <col min="9" max="9" width="8.42578125" style="2" customWidth="1"/>
    <col min="10" max="10" width="11.5703125" style="2" customWidth="1"/>
    <col min="11" max="11" width="12.42578125" style="2" customWidth="1"/>
    <col min="12" max="12" width="9.42578125" style="2"/>
    <col min="13" max="13" width="12.5703125" style="2" customWidth="1"/>
    <col min="14" max="14" width="12" style="2" customWidth="1"/>
    <col min="15" max="15" width="9.5703125" style="2" customWidth="1"/>
    <col min="16" max="16" width="10.42578125" style="2" customWidth="1"/>
    <col min="17" max="17" width="46.5703125" style="2" customWidth="1"/>
    <col min="18" max="18" width="15.42578125" style="2" customWidth="1"/>
    <col min="19" max="19" width="41.28515625" style="2" bestFit="1" customWidth="1"/>
    <col min="20" max="20" width="16.140625" style="3" customWidth="1"/>
    <col min="21" max="16384" width="9.42578125" style="3"/>
  </cols>
  <sheetData>
    <row r="1" spans="2:20" ht="18.75" x14ac:dyDescent="0.3">
      <c r="B1" s="20" t="s">
        <v>94</v>
      </c>
      <c r="E1" s="7"/>
      <c r="F1" s="7"/>
      <c r="G1" s="7"/>
    </row>
    <row r="2" spans="2:20" ht="15.75" thickBot="1" x14ac:dyDescent="0.3">
      <c r="C2" s="2"/>
      <c r="D2" s="2"/>
    </row>
    <row r="3" spans="2:20" ht="19.5" customHeight="1" thickBot="1" x14ac:dyDescent="0.35">
      <c r="C3" s="17" t="s">
        <v>44</v>
      </c>
      <c r="D3" s="18"/>
      <c r="E3" s="18"/>
      <c r="F3" s="18"/>
      <c r="G3" s="18"/>
      <c r="H3" s="18"/>
      <c r="I3" s="18"/>
      <c r="J3" s="18"/>
      <c r="K3" s="18"/>
      <c r="L3" s="18"/>
      <c r="M3" s="18"/>
      <c r="N3" s="18"/>
      <c r="O3" s="18"/>
      <c r="P3" s="18"/>
      <c r="Q3" s="18"/>
      <c r="R3" s="18"/>
      <c r="S3" s="19"/>
    </row>
    <row r="4" spans="2:20" ht="30.75" thickBot="1" x14ac:dyDescent="0.3">
      <c r="B4" s="15" t="s">
        <v>43</v>
      </c>
      <c r="C4" s="6" t="s">
        <v>26</v>
      </c>
      <c r="D4" s="6" t="s">
        <v>37</v>
      </c>
      <c r="E4" s="8" t="s">
        <v>0</v>
      </c>
      <c r="F4" s="8" t="s">
        <v>13</v>
      </c>
      <c r="G4" s="8" t="s">
        <v>1</v>
      </c>
      <c r="H4" s="8" t="s">
        <v>14</v>
      </c>
      <c r="I4" s="4" t="s">
        <v>2</v>
      </c>
      <c r="J4" s="4" t="s">
        <v>10</v>
      </c>
      <c r="K4" s="4" t="s">
        <v>3</v>
      </c>
      <c r="L4" s="4" t="s">
        <v>4</v>
      </c>
      <c r="M4" s="5" t="s">
        <v>6</v>
      </c>
      <c r="N4" s="5" t="s">
        <v>7</v>
      </c>
      <c r="O4" s="5" t="s">
        <v>8</v>
      </c>
      <c r="P4" s="5" t="s">
        <v>9</v>
      </c>
      <c r="Q4" s="4" t="s">
        <v>11</v>
      </c>
      <c r="R4" s="4" t="s">
        <v>12</v>
      </c>
      <c r="S4" s="5" t="s">
        <v>15</v>
      </c>
      <c r="T4" s="16" t="s">
        <v>38</v>
      </c>
    </row>
    <row r="5" spans="2:20" ht="15.75" thickBot="1" x14ac:dyDescent="0.3">
      <c r="B5" s="13" t="s">
        <v>39</v>
      </c>
      <c r="C5" s="14" t="s">
        <v>93</v>
      </c>
      <c r="D5" s="11" t="s">
        <v>39</v>
      </c>
      <c r="E5" s="9">
        <v>275232</v>
      </c>
      <c r="F5" s="9" t="s">
        <v>53</v>
      </c>
      <c r="G5" s="9">
        <v>270644</v>
      </c>
      <c r="H5" s="9" t="s">
        <v>54</v>
      </c>
      <c r="I5" s="9">
        <v>1</v>
      </c>
      <c r="J5" s="10" t="s">
        <v>55</v>
      </c>
      <c r="K5" s="10">
        <v>222</v>
      </c>
      <c r="L5" s="9">
        <v>1379</v>
      </c>
      <c r="M5" s="9">
        <v>1847.3</v>
      </c>
      <c r="N5" s="9">
        <v>1863</v>
      </c>
      <c r="O5" s="9">
        <v>133.96</v>
      </c>
      <c r="P5" s="9">
        <v>135.1</v>
      </c>
      <c r="Q5" s="9" t="s">
        <v>69</v>
      </c>
      <c r="R5" s="9" t="s">
        <v>16</v>
      </c>
      <c r="S5" s="12"/>
      <c r="T5" s="12" t="s">
        <v>40</v>
      </c>
    </row>
    <row r="6" spans="2:20" ht="15.75" thickBot="1" x14ac:dyDescent="0.3">
      <c r="B6" s="13" t="s">
        <v>39</v>
      </c>
      <c r="C6" s="14" t="s">
        <v>93</v>
      </c>
      <c r="D6" s="11" t="s">
        <v>39</v>
      </c>
      <c r="E6" s="9">
        <v>208113</v>
      </c>
      <c r="F6" s="9" t="s">
        <v>29</v>
      </c>
      <c r="G6" s="9">
        <v>207972</v>
      </c>
      <c r="H6" s="9" t="s">
        <v>30</v>
      </c>
      <c r="I6" s="9">
        <v>2</v>
      </c>
      <c r="J6" s="10">
        <v>230</v>
      </c>
      <c r="K6" s="10">
        <v>229</v>
      </c>
      <c r="L6" s="9">
        <v>894</v>
      </c>
      <c r="M6" s="9">
        <v>1156.8</v>
      </c>
      <c r="N6" s="9">
        <v>1191.9000000000001</v>
      </c>
      <c r="O6" s="9">
        <v>129.4</v>
      </c>
      <c r="P6" s="9">
        <v>133.32</v>
      </c>
      <c r="Q6" s="9" t="s">
        <v>32</v>
      </c>
      <c r="R6" s="9" t="s">
        <v>17</v>
      </c>
      <c r="S6" s="12"/>
      <c r="T6" s="12" t="s">
        <v>40</v>
      </c>
    </row>
    <row r="7" spans="2:20" ht="15.75" thickBot="1" x14ac:dyDescent="0.3">
      <c r="B7" s="13" t="s">
        <v>39</v>
      </c>
      <c r="C7" s="14" t="s">
        <v>93</v>
      </c>
      <c r="D7" s="11" t="s">
        <v>39</v>
      </c>
      <c r="E7" s="9">
        <v>275233</v>
      </c>
      <c r="F7" s="9" t="s">
        <v>56</v>
      </c>
      <c r="G7" s="9">
        <v>270644</v>
      </c>
      <c r="H7" s="9" t="s">
        <v>54</v>
      </c>
      <c r="I7" s="9">
        <v>1</v>
      </c>
      <c r="J7" s="10" t="s">
        <v>55</v>
      </c>
      <c r="K7" s="10">
        <v>222</v>
      </c>
      <c r="L7" s="9">
        <v>1379</v>
      </c>
      <c r="M7" s="9">
        <v>1823.8</v>
      </c>
      <c r="N7" s="9">
        <v>1837.3</v>
      </c>
      <c r="O7" s="9">
        <v>132.26</v>
      </c>
      <c r="P7" s="9">
        <v>133.24</v>
      </c>
      <c r="Q7" s="9" t="s">
        <v>69</v>
      </c>
      <c r="R7" s="9" t="s">
        <v>16</v>
      </c>
      <c r="S7" s="12"/>
      <c r="T7" s="12" t="s">
        <v>40</v>
      </c>
    </row>
    <row r="8" spans="2:20" ht="15.75" thickBot="1" x14ac:dyDescent="0.3">
      <c r="B8" s="13" t="s">
        <v>39</v>
      </c>
      <c r="C8" s="14" t="s">
        <v>93</v>
      </c>
      <c r="D8" s="11" t="s">
        <v>39</v>
      </c>
      <c r="E8" s="9">
        <v>208113</v>
      </c>
      <c r="F8" s="9" t="s">
        <v>29</v>
      </c>
      <c r="G8" s="9">
        <v>207972</v>
      </c>
      <c r="H8" s="9" t="s">
        <v>30</v>
      </c>
      <c r="I8" s="9">
        <v>1</v>
      </c>
      <c r="J8" s="10">
        <v>230</v>
      </c>
      <c r="K8" s="10">
        <v>229</v>
      </c>
      <c r="L8" s="9">
        <v>894</v>
      </c>
      <c r="M8" s="9">
        <v>1149.5</v>
      </c>
      <c r="N8" s="9">
        <v>1178.4000000000001</v>
      </c>
      <c r="O8" s="9">
        <v>128.58000000000001</v>
      </c>
      <c r="P8" s="9">
        <v>131.81</v>
      </c>
      <c r="Q8" s="9" t="s">
        <v>32</v>
      </c>
      <c r="R8" s="9" t="s">
        <v>17</v>
      </c>
      <c r="S8" s="12"/>
      <c r="T8" s="12" t="s">
        <v>40</v>
      </c>
    </row>
    <row r="9" spans="2:20" ht="15.75" thickBot="1" x14ac:dyDescent="0.3">
      <c r="B9" s="13" t="s">
        <v>39</v>
      </c>
      <c r="C9" s="14" t="s">
        <v>93</v>
      </c>
      <c r="D9" s="11" t="s">
        <v>39</v>
      </c>
      <c r="E9" s="9">
        <v>275168</v>
      </c>
      <c r="F9" s="9" t="s">
        <v>57</v>
      </c>
      <c r="G9" s="9">
        <v>270607</v>
      </c>
      <c r="H9" s="9" t="s">
        <v>58</v>
      </c>
      <c r="I9" s="9">
        <v>1</v>
      </c>
      <c r="J9" s="10" t="s">
        <v>55</v>
      </c>
      <c r="K9" s="10">
        <v>222</v>
      </c>
      <c r="L9" s="9">
        <v>1379</v>
      </c>
      <c r="M9" s="9">
        <v>1701.2</v>
      </c>
      <c r="N9" s="9">
        <v>1715.5</v>
      </c>
      <c r="O9" s="9">
        <v>123.37</v>
      </c>
      <c r="P9" s="9">
        <v>124.4</v>
      </c>
      <c r="Q9" s="9" t="s">
        <v>70</v>
      </c>
      <c r="R9" s="9" t="s">
        <v>16</v>
      </c>
      <c r="S9" s="12"/>
      <c r="T9" s="12" t="s">
        <v>40</v>
      </c>
    </row>
    <row r="10" spans="2:20" ht="15.75" thickBot="1" x14ac:dyDescent="0.3">
      <c r="B10" s="13" t="s">
        <v>39</v>
      </c>
      <c r="C10" s="14" t="s">
        <v>93</v>
      </c>
      <c r="D10" s="11" t="s">
        <v>39</v>
      </c>
      <c r="E10" s="9">
        <v>275232</v>
      </c>
      <c r="F10" s="9" t="s">
        <v>53</v>
      </c>
      <c r="G10" s="9">
        <v>270644</v>
      </c>
      <c r="H10" s="9" t="s">
        <v>54</v>
      </c>
      <c r="I10" s="9">
        <v>1</v>
      </c>
      <c r="J10" s="10" t="s">
        <v>55</v>
      </c>
      <c r="K10" s="10">
        <v>222</v>
      </c>
      <c r="L10" s="9">
        <v>1379</v>
      </c>
      <c r="M10" s="9">
        <v>1666.2</v>
      </c>
      <c r="N10" s="9">
        <v>1681.9</v>
      </c>
      <c r="O10" s="9">
        <v>120.83</v>
      </c>
      <c r="P10" s="9">
        <v>121.96</v>
      </c>
      <c r="Q10" s="9" t="s">
        <v>71</v>
      </c>
      <c r="R10" s="9" t="s">
        <v>5</v>
      </c>
      <c r="S10" s="12"/>
      <c r="T10" s="12" t="s">
        <v>40</v>
      </c>
    </row>
    <row r="11" spans="2:20" ht="15.75" thickBot="1" x14ac:dyDescent="0.3">
      <c r="B11" s="13" t="s">
        <v>39</v>
      </c>
      <c r="C11" s="14" t="s">
        <v>93</v>
      </c>
      <c r="D11" s="11" t="s">
        <v>39</v>
      </c>
      <c r="E11" s="9">
        <v>275232</v>
      </c>
      <c r="F11" s="9" t="s">
        <v>53</v>
      </c>
      <c r="G11" s="9">
        <v>270644</v>
      </c>
      <c r="H11" s="9" t="s">
        <v>54</v>
      </c>
      <c r="I11" s="9">
        <v>1</v>
      </c>
      <c r="J11" s="10" t="s">
        <v>55</v>
      </c>
      <c r="K11" s="10">
        <v>222</v>
      </c>
      <c r="L11" s="9">
        <v>1379</v>
      </c>
      <c r="M11" s="9">
        <v>1667.4</v>
      </c>
      <c r="N11" s="9">
        <v>1681.5</v>
      </c>
      <c r="O11" s="9">
        <v>120.91</v>
      </c>
      <c r="P11" s="9">
        <v>121.94</v>
      </c>
      <c r="Q11" s="9" t="s">
        <v>72</v>
      </c>
      <c r="R11" s="9" t="s">
        <v>5</v>
      </c>
      <c r="S11" s="12"/>
      <c r="T11" s="12" t="s">
        <v>40</v>
      </c>
    </row>
    <row r="12" spans="2:20" ht="15.75" thickBot="1" x14ac:dyDescent="0.3">
      <c r="B12" s="13" t="s">
        <v>39</v>
      </c>
      <c r="C12" s="14" t="s">
        <v>93</v>
      </c>
      <c r="D12" s="11" t="s">
        <v>39</v>
      </c>
      <c r="E12" s="9">
        <v>275233</v>
      </c>
      <c r="F12" s="9" t="s">
        <v>56</v>
      </c>
      <c r="G12" s="9">
        <v>270644</v>
      </c>
      <c r="H12" s="9" t="s">
        <v>54</v>
      </c>
      <c r="I12" s="9">
        <v>1</v>
      </c>
      <c r="J12" s="10" t="s">
        <v>55</v>
      </c>
      <c r="K12" s="10">
        <v>222</v>
      </c>
      <c r="L12" s="9">
        <v>1379</v>
      </c>
      <c r="M12" s="9">
        <v>1646.1</v>
      </c>
      <c r="N12" s="9">
        <v>1658.4</v>
      </c>
      <c r="O12" s="9">
        <v>119.37</v>
      </c>
      <c r="P12" s="9">
        <v>120.26</v>
      </c>
      <c r="Q12" s="9" t="s">
        <v>72</v>
      </c>
      <c r="R12" s="9" t="s">
        <v>5</v>
      </c>
      <c r="S12" s="12"/>
      <c r="T12" s="12" t="s">
        <v>40</v>
      </c>
    </row>
    <row r="13" spans="2:20" ht="15.75" thickBot="1" x14ac:dyDescent="0.3">
      <c r="B13" s="13" t="s">
        <v>39</v>
      </c>
      <c r="C13" s="14" t="s">
        <v>93</v>
      </c>
      <c r="D13" s="11" t="s">
        <v>39</v>
      </c>
      <c r="E13" s="9">
        <v>275233</v>
      </c>
      <c r="F13" s="9" t="s">
        <v>56</v>
      </c>
      <c r="G13" s="9">
        <v>270644</v>
      </c>
      <c r="H13" s="9" t="s">
        <v>54</v>
      </c>
      <c r="I13" s="9">
        <v>1</v>
      </c>
      <c r="J13" s="10" t="s">
        <v>55</v>
      </c>
      <c r="K13" s="10">
        <v>222</v>
      </c>
      <c r="L13" s="9">
        <v>1379</v>
      </c>
      <c r="M13" s="9">
        <v>1645</v>
      </c>
      <c r="N13" s="9">
        <v>1658.4</v>
      </c>
      <c r="O13" s="9">
        <v>119.29</v>
      </c>
      <c r="P13" s="9">
        <v>120.26</v>
      </c>
      <c r="Q13" s="9" t="s">
        <v>71</v>
      </c>
      <c r="R13" s="9" t="s">
        <v>5</v>
      </c>
      <c r="S13" s="12"/>
      <c r="T13" s="12" t="s">
        <v>40</v>
      </c>
    </row>
    <row r="14" spans="2:20" ht="15.75" thickBot="1" x14ac:dyDescent="0.3">
      <c r="B14" s="13" t="s">
        <v>39</v>
      </c>
      <c r="C14" s="14" t="s">
        <v>93</v>
      </c>
      <c r="D14" s="11" t="s">
        <v>39</v>
      </c>
      <c r="E14" s="9">
        <v>962760</v>
      </c>
      <c r="F14" s="9" t="s">
        <v>59</v>
      </c>
      <c r="G14" s="9">
        <v>290621</v>
      </c>
      <c r="H14" s="9" t="s">
        <v>60</v>
      </c>
      <c r="I14" s="9">
        <v>1</v>
      </c>
      <c r="J14" s="10">
        <v>765</v>
      </c>
      <c r="K14" s="10">
        <v>205</v>
      </c>
      <c r="L14" s="9">
        <v>4349</v>
      </c>
      <c r="M14" s="9">
        <v>4250</v>
      </c>
      <c r="N14" s="9">
        <v>5004.5</v>
      </c>
      <c r="O14" s="9">
        <v>97.72</v>
      </c>
      <c r="P14" s="9">
        <v>115.07</v>
      </c>
      <c r="Q14" s="9" t="s">
        <v>73</v>
      </c>
      <c r="R14" s="9" t="s">
        <v>16</v>
      </c>
      <c r="S14" s="12"/>
      <c r="T14" s="12" t="s">
        <v>40</v>
      </c>
    </row>
    <row r="15" spans="2:20" ht="15.75" thickBot="1" x14ac:dyDescent="0.3">
      <c r="B15" s="13" t="s">
        <v>39</v>
      </c>
      <c r="C15" s="14" t="s">
        <v>93</v>
      </c>
      <c r="D15" s="11" t="s">
        <v>39</v>
      </c>
      <c r="E15" s="9">
        <v>208113</v>
      </c>
      <c r="F15" s="9" t="s">
        <v>29</v>
      </c>
      <c r="G15" s="9">
        <v>207972</v>
      </c>
      <c r="H15" s="9" t="s">
        <v>30</v>
      </c>
      <c r="I15" s="9">
        <v>2</v>
      </c>
      <c r="J15" s="10">
        <v>230</v>
      </c>
      <c r="K15" s="10">
        <v>229</v>
      </c>
      <c r="L15" s="9">
        <v>894</v>
      </c>
      <c r="M15" s="9">
        <v>1007.4</v>
      </c>
      <c r="N15" s="9">
        <v>1027.9000000000001</v>
      </c>
      <c r="O15" s="9">
        <v>112.69</v>
      </c>
      <c r="P15" s="9">
        <v>114.98</v>
      </c>
      <c r="Q15" s="9" t="s">
        <v>33</v>
      </c>
      <c r="R15" s="9" t="s">
        <v>17</v>
      </c>
      <c r="S15" s="12"/>
      <c r="T15" s="12" t="s">
        <v>40</v>
      </c>
    </row>
    <row r="16" spans="2:20" ht="15.75" thickBot="1" x14ac:dyDescent="0.3">
      <c r="B16" s="13" t="s">
        <v>39</v>
      </c>
      <c r="C16" s="14" t="s">
        <v>93</v>
      </c>
      <c r="D16" s="11" t="s">
        <v>39</v>
      </c>
      <c r="E16" s="9">
        <v>208113</v>
      </c>
      <c r="F16" s="9" t="s">
        <v>29</v>
      </c>
      <c r="G16" s="9">
        <v>207972</v>
      </c>
      <c r="H16" s="9" t="s">
        <v>30</v>
      </c>
      <c r="I16" s="9">
        <v>1</v>
      </c>
      <c r="J16" s="10">
        <v>230</v>
      </c>
      <c r="K16" s="10">
        <v>229</v>
      </c>
      <c r="L16" s="9">
        <v>894</v>
      </c>
      <c r="M16" s="9">
        <v>1001.9</v>
      </c>
      <c r="N16" s="9">
        <v>1016.2</v>
      </c>
      <c r="O16" s="9">
        <v>112.07</v>
      </c>
      <c r="P16" s="9">
        <v>113.67</v>
      </c>
      <c r="Q16" s="9" t="s">
        <v>33</v>
      </c>
      <c r="R16" s="9" t="s">
        <v>17</v>
      </c>
      <c r="S16" s="12" t="s">
        <v>41</v>
      </c>
      <c r="T16" s="12" t="s">
        <v>40</v>
      </c>
    </row>
    <row r="17" spans="2:20" ht="15.75" thickBot="1" x14ac:dyDescent="0.3">
      <c r="B17" s="13" t="s">
        <v>39</v>
      </c>
      <c r="C17" s="14" t="s">
        <v>93</v>
      </c>
      <c r="D17" s="11" t="s">
        <v>39</v>
      </c>
      <c r="E17" s="9">
        <v>275168</v>
      </c>
      <c r="F17" s="9" t="s">
        <v>57</v>
      </c>
      <c r="G17" s="9">
        <v>270607</v>
      </c>
      <c r="H17" s="9" t="s">
        <v>58</v>
      </c>
      <c r="I17" s="9">
        <v>1</v>
      </c>
      <c r="J17" s="10" t="s">
        <v>55</v>
      </c>
      <c r="K17" s="10">
        <v>222</v>
      </c>
      <c r="L17" s="9">
        <v>1379</v>
      </c>
      <c r="M17" s="9">
        <v>1510.6</v>
      </c>
      <c r="N17" s="9">
        <v>1524.4</v>
      </c>
      <c r="O17" s="9">
        <v>109.55</v>
      </c>
      <c r="P17" s="9">
        <v>110.55</v>
      </c>
      <c r="Q17" s="9" t="s">
        <v>74</v>
      </c>
      <c r="R17" s="9" t="s">
        <v>5</v>
      </c>
      <c r="S17" s="12"/>
      <c r="T17" s="12" t="s">
        <v>40</v>
      </c>
    </row>
    <row r="18" spans="2:20" ht="15.75" thickBot="1" x14ac:dyDescent="0.3">
      <c r="B18" s="13" t="s">
        <v>39</v>
      </c>
      <c r="C18" s="14" t="s">
        <v>93</v>
      </c>
      <c r="D18" s="11" t="s">
        <v>39</v>
      </c>
      <c r="E18" s="9">
        <v>275168</v>
      </c>
      <c r="F18" s="9" t="s">
        <v>57</v>
      </c>
      <c r="G18" s="9">
        <v>270607</v>
      </c>
      <c r="H18" s="9" t="s">
        <v>58</v>
      </c>
      <c r="I18" s="9">
        <v>1</v>
      </c>
      <c r="J18" s="10" t="s">
        <v>55</v>
      </c>
      <c r="K18" s="10">
        <v>222</v>
      </c>
      <c r="L18" s="9">
        <v>1379</v>
      </c>
      <c r="M18" s="9">
        <v>1510.6</v>
      </c>
      <c r="N18" s="9">
        <v>1524.4</v>
      </c>
      <c r="O18" s="9">
        <v>109.54</v>
      </c>
      <c r="P18" s="9">
        <v>110.55</v>
      </c>
      <c r="Q18" s="9" t="s">
        <v>75</v>
      </c>
      <c r="R18" s="9" t="s">
        <v>5</v>
      </c>
      <c r="S18" s="12"/>
      <c r="T18" s="12" t="s">
        <v>40</v>
      </c>
    </row>
    <row r="19" spans="2:20" ht="15.75" thickBot="1" x14ac:dyDescent="0.3">
      <c r="B19" s="13" t="s">
        <v>39</v>
      </c>
      <c r="C19" s="14" t="s">
        <v>93</v>
      </c>
      <c r="D19" s="11" t="s">
        <v>39</v>
      </c>
      <c r="E19" s="9">
        <v>275232</v>
      </c>
      <c r="F19" s="9" t="s">
        <v>53</v>
      </c>
      <c r="G19" s="9">
        <v>270644</v>
      </c>
      <c r="H19" s="9" t="s">
        <v>54</v>
      </c>
      <c r="I19" s="9">
        <v>1</v>
      </c>
      <c r="J19" s="10" t="s">
        <v>55</v>
      </c>
      <c r="K19" s="10">
        <v>222</v>
      </c>
      <c r="L19" s="9">
        <v>1379</v>
      </c>
      <c r="M19" s="9">
        <v>1487.5</v>
      </c>
      <c r="N19" s="9">
        <v>1503.8</v>
      </c>
      <c r="O19" s="9">
        <v>107.87</v>
      </c>
      <c r="P19" s="9">
        <v>109.05</v>
      </c>
      <c r="Q19" s="9" t="s">
        <v>76</v>
      </c>
      <c r="R19" s="9" t="s">
        <v>16</v>
      </c>
      <c r="S19" s="12"/>
      <c r="T19" s="12" t="s">
        <v>40</v>
      </c>
    </row>
    <row r="20" spans="2:20" ht="15.75" thickBot="1" x14ac:dyDescent="0.3">
      <c r="B20" s="13" t="s">
        <v>39</v>
      </c>
      <c r="C20" s="14" t="s">
        <v>93</v>
      </c>
      <c r="D20" s="11" t="s">
        <v>39</v>
      </c>
      <c r="E20" s="9">
        <v>275233</v>
      </c>
      <c r="F20" s="9" t="s">
        <v>56</v>
      </c>
      <c r="G20" s="9">
        <v>270644</v>
      </c>
      <c r="H20" s="9" t="s">
        <v>54</v>
      </c>
      <c r="I20" s="9">
        <v>1</v>
      </c>
      <c r="J20" s="10" t="s">
        <v>55</v>
      </c>
      <c r="K20" s="10">
        <v>222</v>
      </c>
      <c r="L20" s="9">
        <v>1379</v>
      </c>
      <c r="M20" s="9">
        <v>1465.5</v>
      </c>
      <c r="N20" s="9">
        <v>1480.4</v>
      </c>
      <c r="O20" s="9">
        <v>106.27</v>
      </c>
      <c r="P20" s="9">
        <v>107.35</v>
      </c>
      <c r="Q20" s="9" t="s">
        <v>77</v>
      </c>
      <c r="R20" s="9" t="s">
        <v>16</v>
      </c>
      <c r="S20" s="12"/>
      <c r="T20" s="12" t="s">
        <v>40</v>
      </c>
    </row>
    <row r="21" spans="2:20" ht="15.75" thickBot="1" x14ac:dyDescent="0.3">
      <c r="B21" s="13" t="s">
        <v>39</v>
      </c>
      <c r="C21" s="14" t="s">
        <v>93</v>
      </c>
      <c r="D21" s="11" t="s">
        <v>39</v>
      </c>
      <c r="E21" s="9">
        <v>314909</v>
      </c>
      <c r="F21" s="9" t="s">
        <v>28</v>
      </c>
      <c r="G21" s="9">
        <v>314466</v>
      </c>
      <c r="H21" s="9" t="s">
        <v>23</v>
      </c>
      <c r="I21" s="9">
        <v>1</v>
      </c>
      <c r="J21" s="10" t="s">
        <v>20</v>
      </c>
      <c r="K21" s="10">
        <v>345</v>
      </c>
      <c r="L21" s="9">
        <v>1263.4000000000001</v>
      </c>
      <c r="M21" s="9">
        <v>1328.2</v>
      </c>
      <c r="N21" s="9">
        <v>1344.3</v>
      </c>
      <c r="O21" s="9">
        <v>105.13</v>
      </c>
      <c r="P21" s="9">
        <v>106.41</v>
      </c>
      <c r="Q21" s="9" t="s">
        <v>27</v>
      </c>
      <c r="R21" s="9" t="s">
        <v>16</v>
      </c>
      <c r="S21" s="12"/>
      <c r="T21" s="12" t="s">
        <v>40</v>
      </c>
    </row>
    <row r="22" spans="2:20" ht="15.75" thickBot="1" x14ac:dyDescent="0.3">
      <c r="B22" s="13" t="s">
        <v>39</v>
      </c>
      <c r="C22" s="14" t="s">
        <v>93</v>
      </c>
      <c r="D22" s="11" t="s">
        <v>39</v>
      </c>
      <c r="E22" s="9">
        <v>275168</v>
      </c>
      <c r="F22" s="9" t="s">
        <v>57</v>
      </c>
      <c r="G22" s="9">
        <v>270607</v>
      </c>
      <c r="H22" s="9" t="s">
        <v>58</v>
      </c>
      <c r="I22" s="9">
        <v>1</v>
      </c>
      <c r="J22" s="10" t="s">
        <v>55</v>
      </c>
      <c r="K22" s="10">
        <v>222</v>
      </c>
      <c r="L22" s="9">
        <v>1379</v>
      </c>
      <c r="M22" s="9">
        <v>1451.9</v>
      </c>
      <c r="N22" s="9">
        <v>1464.6</v>
      </c>
      <c r="O22" s="9">
        <v>105.29</v>
      </c>
      <c r="P22" s="9">
        <v>106.21</v>
      </c>
      <c r="Q22" s="9" t="s">
        <v>78</v>
      </c>
      <c r="R22" s="9" t="s">
        <v>16</v>
      </c>
      <c r="S22" s="12"/>
      <c r="T22" s="12" t="s">
        <v>40</v>
      </c>
    </row>
    <row r="23" spans="2:20" ht="15.75" thickBot="1" x14ac:dyDescent="0.3">
      <c r="B23" s="13" t="s">
        <v>39</v>
      </c>
      <c r="C23" s="14" t="s">
        <v>93</v>
      </c>
      <c r="D23" s="11" t="s">
        <v>39</v>
      </c>
      <c r="E23" s="9">
        <v>246999</v>
      </c>
      <c r="F23" s="9" t="s">
        <v>61</v>
      </c>
      <c r="G23" s="9">
        <v>290607</v>
      </c>
      <c r="H23" s="9" t="s">
        <v>62</v>
      </c>
      <c r="I23" s="9" t="s">
        <v>63</v>
      </c>
      <c r="J23" s="10">
        <v>765</v>
      </c>
      <c r="K23" s="10">
        <v>205</v>
      </c>
      <c r="L23" s="9">
        <v>5781</v>
      </c>
      <c r="M23" s="9">
        <v>5973.9</v>
      </c>
      <c r="N23" s="9">
        <v>6134.5</v>
      </c>
      <c r="O23" s="9">
        <v>103.34</v>
      </c>
      <c r="P23" s="9">
        <v>106.12</v>
      </c>
      <c r="Q23" s="9" t="s">
        <v>79</v>
      </c>
      <c r="R23" s="9" t="s">
        <v>16</v>
      </c>
      <c r="S23" s="12"/>
      <c r="T23" s="12" t="s">
        <v>40</v>
      </c>
    </row>
    <row r="24" spans="2:20" ht="15.75" thickBot="1" x14ac:dyDescent="0.3">
      <c r="B24" s="13" t="s">
        <v>39</v>
      </c>
      <c r="C24" s="14" t="s">
        <v>93</v>
      </c>
      <c r="D24" s="11" t="s">
        <v>39</v>
      </c>
      <c r="E24" s="9">
        <v>275207</v>
      </c>
      <c r="F24" s="9" t="s">
        <v>64</v>
      </c>
      <c r="G24" s="9">
        <v>270630</v>
      </c>
      <c r="H24" s="9" t="s">
        <v>65</v>
      </c>
      <c r="I24" s="9">
        <v>1</v>
      </c>
      <c r="J24" s="10" t="s">
        <v>55</v>
      </c>
      <c r="K24" s="10">
        <v>222</v>
      </c>
      <c r="L24" s="9">
        <v>1379</v>
      </c>
      <c r="M24" s="9">
        <v>1454.5</v>
      </c>
      <c r="N24" s="9">
        <v>1459.5</v>
      </c>
      <c r="O24" s="9">
        <v>105.48</v>
      </c>
      <c r="P24" s="9">
        <v>105.84</v>
      </c>
      <c r="Q24" s="9" t="s">
        <v>80</v>
      </c>
      <c r="R24" s="9" t="s">
        <v>16</v>
      </c>
      <c r="S24" s="12"/>
      <c r="T24" s="12" t="s">
        <v>40</v>
      </c>
    </row>
    <row r="25" spans="2:20" ht="15.75" thickBot="1" x14ac:dyDescent="0.3">
      <c r="B25" s="13" t="s">
        <v>39</v>
      </c>
      <c r="C25" s="14" t="s">
        <v>93</v>
      </c>
      <c r="D25" s="11" t="s">
        <v>39</v>
      </c>
      <c r="E25" s="9">
        <v>275233</v>
      </c>
      <c r="F25" s="9" t="s">
        <v>56</v>
      </c>
      <c r="G25" s="9">
        <v>270644</v>
      </c>
      <c r="H25" s="9" t="s">
        <v>54</v>
      </c>
      <c r="I25" s="9">
        <v>1</v>
      </c>
      <c r="J25" s="10" t="s">
        <v>55</v>
      </c>
      <c r="K25" s="10">
        <v>222</v>
      </c>
      <c r="L25" s="9">
        <v>1379</v>
      </c>
      <c r="M25" s="9">
        <v>1440.4</v>
      </c>
      <c r="N25" s="9">
        <v>1453.1</v>
      </c>
      <c r="O25" s="9">
        <v>104.46</v>
      </c>
      <c r="P25" s="9">
        <v>105.37</v>
      </c>
      <c r="Q25" s="9" t="s">
        <v>81</v>
      </c>
      <c r="R25" s="9" t="s">
        <v>5</v>
      </c>
      <c r="S25" s="12"/>
      <c r="T25" s="12" t="s">
        <v>40</v>
      </c>
    </row>
    <row r="26" spans="2:20" ht="15.75" thickBot="1" x14ac:dyDescent="0.3">
      <c r="B26" s="13" t="s">
        <v>39</v>
      </c>
      <c r="C26" s="14" t="s">
        <v>93</v>
      </c>
      <c r="D26" s="11" t="s">
        <v>39</v>
      </c>
      <c r="E26" s="9">
        <v>314909</v>
      </c>
      <c r="F26" s="9" t="s">
        <v>28</v>
      </c>
      <c r="G26" s="9">
        <v>314466</v>
      </c>
      <c r="H26" s="9" t="s">
        <v>23</v>
      </c>
      <c r="I26" s="9">
        <v>2</v>
      </c>
      <c r="J26" s="10" t="s">
        <v>20</v>
      </c>
      <c r="K26" s="10">
        <v>345</v>
      </c>
      <c r="L26" s="9">
        <v>1263.4000000000001</v>
      </c>
      <c r="M26" s="9">
        <v>1312</v>
      </c>
      <c r="N26" s="9">
        <v>1327.9</v>
      </c>
      <c r="O26" s="9">
        <v>103.85</v>
      </c>
      <c r="P26" s="9">
        <v>105.11</v>
      </c>
      <c r="Q26" s="9" t="s">
        <v>27</v>
      </c>
      <c r="R26" s="9" t="s">
        <v>16</v>
      </c>
      <c r="S26" s="12"/>
      <c r="T26" s="12" t="s">
        <v>40</v>
      </c>
    </row>
    <row r="27" spans="2:20" ht="15.75" thickBot="1" x14ac:dyDescent="0.3">
      <c r="B27" s="13" t="s">
        <v>39</v>
      </c>
      <c r="C27" s="14" t="s">
        <v>93</v>
      </c>
      <c r="D27" s="11" t="s">
        <v>39</v>
      </c>
      <c r="E27" s="9">
        <v>275232</v>
      </c>
      <c r="F27" s="9" t="s">
        <v>53</v>
      </c>
      <c r="G27" s="9">
        <v>270644</v>
      </c>
      <c r="H27" s="9" t="s">
        <v>54</v>
      </c>
      <c r="I27" s="9">
        <v>1</v>
      </c>
      <c r="J27" s="10" t="s">
        <v>55</v>
      </c>
      <c r="K27" s="10">
        <v>222</v>
      </c>
      <c r="L27" s="9">
        <v>1379</v>
      </c>
      <c r="M27" s="9">
        <v>1429.3</v>
      </c>
      <c r="N27" s="9">
        <v>1444</v>
      </c>
      <c r="O27" s="9">
        <v>103.64</v>
      </c>
      <c r="P27" s="9">
        <v>104.71</v>
      </c>
      <c r="Q27" s="9" t="s">
        <v>82</v>
      </c>
      <c r="R27" s="9" t="s">
        <v>5</v>
      </c>
      <c r="S27" s="12"/>
      <c r="T27" s="12" t="s">
        <v>40</v>
      </c>
    </row>
    <row r="28" spans="2:20" ht="15.75" thickBot="1" x14ac:dyDescent="0.3">
      <c r="B28" s="13" t="s">
        <v>39</v>
      </c>
      <c r="C28" s="14" t="s">
        <v>93</v>
      </c>
      <c r="D28" s="11" t="s">
        <v>39</v>
      </c>
      <c r="E28" s="9">
        <v>243232</v>
      </c>
      <c r="F28" s="9" t="s">
        <v>61</v>
      </c>
      <c r="G28" s="9">
        <v>246999</v>
      </c>
      <c r="H28" s="9" t="s">
        <v>61</v>
      </c>
      <c r="I28" s="9">
        <v>3</v>
      </c>
      <c r="J28" s="10" t="s">
        <v>55</v>
      </c>
      <c r="K28" s="10">
        <v>205</v>
      </c>
      <c r="L28" s="9">
        <v>3276</v>
      </c>
      <c r="M28" s="9">
        <v>3390</v>
      </c>
      <c r="N28" s="9">
        <v>3429.1</v>
      </c>
      <c r="O28" s="9">
        <v>103.48</v>
      </c>
      <c r="P28" s="9">
        <v>104.67</v>
      </c>
      <c r="Q28" s="9" t="s">
        <v>83</v>
      </c>
      <c r="R28" s="9" t="s">
        <v>16</v>
      </c>
      <c r="S28" s="12"/>
      <c r="T28" s="12" t="s">
        <v>40</v>
      </c>
    </row>
    <row r="29" spans="2:20" ht="15.75" thickBot="1" x14ac:dyDescent="0.3">
      <c r="B29" s="13" t="s">
        <v>39</v>
      </c>
      <c r="C29" s="14" t="s">
        <v>93</v>
      </c>
      <c r="D29" s="11" t="s">
        <v>39</v>
      </c>
      <c r="E29" s="9">
        <v>290602</v>
      </c>
      <c r="F29" s="9" t="s">
        <v>66</v>
      </c>
      <c r="G29" s="9">
        <v>243206</v>
      </c>
      <c r="H29" s="9" t="s">
        <v>67</v>
      </c>
      <c r="I29" s="9" t="s">
        <v>63</v>
      </c>
      <c r="J29" s="10">
        <v>765</v>
      </c>
      <c r="K29" s="10">
        <v>205</v>
      </c>
      <c r="L29" s="9">
        <v>5133</v>
      </c>
      <c r="M29" s="9">
        <v>5276.5</v>
      </c>
      <c r="N29" s="9">
        <v>5372.2</v>
      </c>
      <c r="O29" s="9">
        <v>102.79</v>
      </c>
      <c r="P29" s="9">
        <v>104.66</v>
      </c>
      <c r="Q29" s="9" t="s">
        <v>84</v>
      </c>
      <c r="R29" s="9" t="s">
        <v>16</v>
      </c>
      <c r="S29" s="12"/>
      <c r="T29" s="12" t="s">
        <v>40</v>
      </c>
    </row>
    <row r="30" spans="2:20" ht="15.75" thickBot="1" x14ac:dyDescent="0.3">
      <c r="B30" s="13" t="s">
        <v>39</v>
      </c>
      <c r="C30" s="14" t="s">
        <v>93</v>
      </c>
      <c r="D30" s="11" t="s">
        <v>39</v>
      </c>
      <c r="E30" s="9">
        <v>270644</v>
      </c>
      <c r="F30" s="9" t="s">
        <v>54</v>
      </c>
      <c r="G30" s="9">
        <v>290602</v>
      </c>
      <c r="H30" s="9" t="s">
        <v>66</v>
      </c>
      <c r="I30" s="9">
        <v>1</v>
      </c>
      <c r="J30" s="10">
        <v>765</v>
      </c>
      <c r="K30" s="10" t="s">
        <v>68</v>
      </c>
      <c r="L30" s="9">
        <v>5187</v>
      </c>
      <c r="M30" s="9">
        <v>5276.5</v>
      </c>
      <c r="N30" s="9">
        <v>5402.2</v>
      </c>
      <c r="O30" s="9">
        <v>101.72</v>
      </c>
      <c r="P30" s="9">
        <v>104.15</v>
      </c>
      <c r="Q30" s="9" t="s">
        <v>84</v>
      </c>
      <c r="R30" s="9" t="s">
        <v>16</v>
      </c>
      <c r="S30" s="12"/>
      <c r="T30" s="12" t="s">
        <v>40</v>
      </c>
    </row>
    <row r="31" spans="2:20" ht="15.75" thickBot="1" x14ac:dyDescent="0.3">
      <c r="B31" s="13" t="s">
        <v>39</v>
      </c>
      <c r="C31" s="14" t="s">
        <v>93</v>
      </c>
      <c r="D31" s="11" t="s">
        <v>39</v>
      </c>
      <c r="E31" s="9">
        <v>208120</v>
      </c>
      <c r="F31" s="9" t="s">
        <v>31</v>
      </c>
      <c r="G31" s="9">
        <v>208113</v>
      </c>
      <c r="H31" s="9" t="s">
        <v>29</v>
      </c>
      <c r="I31" s="9">
        <v>2</v>
      </c>
      <c r="J31" s="10">
        <v>230</v>
      </c>
      <c r="K31" s="10">
        <v>229</v>
      </c>
      <c r="L31" s="9">
        <v>1143</v>
      </c>
      <c r="M31" s="9">
        <v>1173.2</v>
      </c>
      <c r="N31" s="9">
        <v>1190.2</v>
      </c>
      <c r="O31" s="9">
        <v>102.64</v>
      </c>
      <c r="P31" s="9">
        <v>104.13</v>
      </c>
      <c r="Q31" s="9" t="s">
        <v>35</v>
      </c>
      <c r="R31" s="9" t="s">
        <v>5</v>
      </c>
      <c r="S31" s="12"/>
      <c r="T31" s="12" t="s">
        <v>40</v>
      </c>
    </row>
    <row r="32" spans="2:20" ht="15.75" thickBot="1" x14ac:dyDescent="0.3">
      <c r="B32" s="13" t="s">
        <v>39</v>
      </c>
      <c r="C32" s="14" t="s">
        <v>93</v>
      </c>
      <c r="D32" s="11" t="s">
        <v>39</v>
      </c>
      <c r="E32" s="9">
        <v>208120</v>
      </c>
      <c r="F32" s="9" t="s">
        <v>31</v>
      </c>
      <c r="G32" s="9">
        <v>208113</v>
      </c>
      <c r="H32" s="9" t="s">
        <v>29</v>
      </c>
      <c r="I32" s="9">
        <v>1</v>
      </c>
      <c r="J32" s="10">
        <v>230</v>
      </c>
      <c r="K32" s="10">
        <v>229</v>
      </c>
      <c r="L32" s="9">
        <v>1143</v>
      </c>
      <c r="M32" s="9">
        <v>1173.2</v>
      </c>
      <c r="N32" s="9">
        <v>1190.2</v>
      </c>
      <c r="O32" s="9">
        <v>102.64</v>
      </c>
      <c r="P32" s="9">
        <v>104.13</v>
      </c>
      <c r="Q32" s="9" t="s">
        <v>36</v>
      </c>
      <c r="R32" s="9" t="s">
        <v>17</v>
      </c>
      <c r="S32" s="12" t="s">
        <v>42</v>
      </c>
      <c r="T32" s="12" t="s">
        <v>40</v>
      </c>
    </row>
    <row r="33" spans="2:20" ht="15.75" thickBot="1" x14ac:dyDescent="0.3">
      <c r="B33" s="13" t="s">
        <v>39</v>
      </c>
      <c r="C33" s="14" t="s">
        <v>93</v>
      </c>
      <c r="D33" s="11" t="s">
        <v>39</v>
      </c>
      <c r="E33" s="9">
        <v>290602</v>
      </c>
      <c r="F33" s="9" t="s">
        <v>66</v>
      </c>
      <c r="G33" s="9">
        <v>243206</v>
      </c>
      <c r="H33" s="9" t="s">
        <v>67</v>
      </c>
      <c r="I33" s="9" t="s">
        <v>63</v>
      </c>
      <c r="J33" s="10">
        <v>765</v>
      </c>
      <c r="K33" s="10">
        <v>205</v>
      </c>
      <c r="L33" s="9">
        <v>5133</v>
      </c>
      <c r="M33" s="9">
        <v>5221.3</v>
      </c>
      <c r="N33" s="9">
        <v>5309.3</v>
      </c>
      <c r="O33" s="9">
        <v>101.72</v>
      </c>
      <c r="P33" s="9">
        <v>103.43</v>
      </c>
      <c r="Q33" s="9" t="s">
        <v>85</v>
      </c>
      <c r="R33" s="9" t="s">
        <v>16</v>
      </c>
      <c r="S33" s="12"/>
      <c r="T33" s="12" t="s">
        <v>40</v>
      </c>
    </row>
    <row r="34" spans="2:20" ht="15.75" thickBot="1" x14ac:dyDescent="0.3">
      <c r="B34" s="13" t="s">
        <v>39</v>
      </c>
      <c r="C34" s="14" t="s">
        <v>93</v>
      </c>
      <c r="D34" s="11" t="s">
        <v>39</v>
      </c>
      <c r="E34" s="9">
        <v>290602</v>
      </c>
      <c r="F34" s="9" t="s">
        <v>66</v>
      </c>
      <c r="G34" s="9">
        <v>243206</v>
      </c>
      <c r="H34" s="9" t="s">
        <v>67</v>
      </c>
      <c r="I34" s="9" t="s">
        <v>63</v>
      </c>
      <c r="J34" s="10">
        <v>765</v>
      </c>
      <c r="K34" s="10">
        <v>205</v>
      </c>
      <c r="L34" s="9">
        <v>5133</v>
      </c>
      <c r="M34" s="9">
        <v>5208.8999999999996</v>
      </c>
      <c r="N34" s="9">
        <v>5290</v>
      </c>
      <c r="O34" s="9">
        <v>101.48</v>
      </c>
      <c r="P34" s="9">
        <v>103.06</v>
      </c>
      <c r="Q34" s="9" t="s">
        <v>86</v>
      </c>
      <c r="R34" s="9" t="s">
        <v>16</v>
      </c>
      <c r="S34" s="12"/>
      <c r="T34" s="12" t="s">
        <v>40</v>
      </c>
    </row>
    <row r="35" spans="2:20" ht="15.75" thickBot="1" x14ac:dyDescent="0.3">
      <c r="B35" s="13" t="s">
        <v>39</v>
      </c>
      <c r="C35" s="14" t="s">
        <v>93</v>
      </c>
      <c r="D35" s="11" t="s">
        <v>39</v>
      </c>
      <c r="E35" s="9">
        <v>270644</v>
      </c>
      <c r="F35" s="9" t="s">
        <v>54</v>
      </c>
      <c r="G35" s="9">
        <v>290602</v>
      </c>
      <c r="H35" s="9" t="s">
        <v>66</v>
      </c>
      <c r="I35" s="9">
        <v>1</v>
      </c>
      <c r="J35" s="10">
        <v>765</v>
      </c>
      <c r="K35" s="10" t="s">
        <v>68</v>
      </c>
      <c r="L35" s="9">
        <v>5187</v>
      </c>
      <c r="M35" s="9">
        <v>5221.3</v>
      </c>
      <c r="N35" s="9">
        <v>5338.2</v>
      </c>
      <c r="O35" s="9">
        <v>100.66</v>
      </c>
      <c r="P35" s="9">
        <v>102.91</v>
      </c>
      <c r="Q35" s="9" t="s">
        <v>85</v>
      </c>
      <c r="R35" s="9" t="s">
        <v>16</v>
      </c>
      <c r="S35" s="12"/>
      <c r="T35" s="12" t="s">
        <v>40</v>
      </c>
    </row>
    <row r="36" spans="2:20" ht="15.75" thickBot="1" x14ac:dyDescent="0.3">
      <c r="B36" s="13" t="s">
        <v>39</v>
      </c>
      <c r="C36" s="14" t="s">
        <v>93</v>
      </c>
      <c r="D36" s="11" t="s">
        <v>39</v>
      </c>
      <c r="E36" s="9">
        <v>270644</v>
      </c>
      <c r="F36" s="9" t="s">
        <v>54</v>
      </c>
      <c r="G36" s="9">
        <v>290602</v>
      </c>
      <c r="H36" s="9" t="s">
        <v>66</v>
      </c>
      <c r="I36" s="9">
        <v>1</v>
      </c>
      <c r="J36" s="10">
        <v>765</v>
      </c>
      <c r="K36" s="10" t="s">
        <v>68</v>
      </c>
      <c r="L36" s="9">
        <v>5187</v>
      </c>
      <c r="M36" s="9">
        <v>5208.8999999999996</v>
      </c>
      <c r="N36" s="9">
        <v>5320.3</v>
      </c>
      <c r="O36" s="9">
        <v>100.42</v>
      </c>
      <c r="P36" s="9">
        <v>102.57</v>
      </c>
      <c r="Q36" s="9" t="s">
        <v>86</v>
      </c>
      <c r="R36" s="9" t="s">
        <v>16</v>
      </c>
      <c r="S36" s="12"/>
      <c r="T36" s="12" t="s">
        <v>40</v>
      </c>
    </row>
    <row r="37" spans="2:20" ht="15.75" thickBot="1" x14ac:dyDescent="0.3">
      <c r="B37" s="13" t="s">
        <v>39</v>
      </c>
      <c r="C37" s="14" t="s">
        <v>93</v>
      </c>
      <c r="D37" s="11" t="s">
        <v>39</v>
      </c>
      <c r="E37" s="9">
        <v>246999</v>
      </c>
      <c r="F37" s="9" t="s">
        <v>61</v>
      </c>
      <c r="G37" s="9">
        <v>290607</v>
      </c>
      <c r="H37" s="9" t="s">
        <v>62</v>
      </c>
      <c r="I37" s="9" t="s">
        <v>63</v>
      </c>
      <c r="J37" s="10">
        <v>765</v>
      </c>
      <c r="K37" s="10">
        <v>205</v>
      </c>
      <c r="L37" s="9">
        <v>5781</v>
      </c>
      <c r="M37" s="9">
        <v>5564.3</v>
      </c>
      <c r="N37" s="9">
        <v>5927.9</v>
      </c>
      <c r="O37" s="9">
        <v>96.25</v>
      </c>
      <c r="P37" s="9">
        <v>102.54</v>
      </c>
      <c r="Q37" s="9" t="s">
        <v>87</v>
      </c>
      <c r="R37" s="9" t="s">
        <v>16</v>
      </c>
      <c r="S37" s="12"/>
      <c r="T37" s="12" t="s">
        <v>40</v>
      </c>
    </row>
    <row r="38" spans="2:20" ht="15.75" thickBot="1" x14ac:dyDescent="0.3">
      <c r="B38" s="13" t="s">
        <v>39</v>
      </c>
      <c r="C38" s="14" t="s">
        <v>93</v>
      </c>
      <c r="D38" s="11" t="s">
        <v>39</v>
      </c>
      <c r="E38" s="9">
        <v>246999</v>
      </c>
      <c r="F38" s="9" t="s">
        <v>61</v>
      </c>
      <c r="G38" s="9">
        <v>290607</v>
      </c>
      <c r="H38" s="9" t="s">
        <v>62</v>
      </c>
      <c r="I38" s="9" t="s">
        <v>63</v>
      </c>
      <c r="J38" s="10">
        <v>765</v>
      </c>
      <c r="K38" s="10">
        <v>205</v>
      </c>
      <c r="L38" s="9">
        <v>5781</v>
      </c>
      <c r="M38" s="9">
        <v>5736.5</v>
      </c>
      <c r="N38" s="9">
        <v>5910.8</v>
      </c>
      <c r="O38" s="9">
        <v>99.23</v>
      </c>
      <c r="P38" s="9">
        <v>102.25</v>
      </c>
      <c r="Q38" s="9" t="s">
        <v>88</v>
      </c>
      <c r="R38" s="9" t="s">
        <v>16</v>
      </c>
      <c r="S38" s="12"/>
      <c r="T38" s="12" t="s">
        <v>40</v>
      </c>
    </row>
    <row r="39" spans="2:20" ht="15.75" thickBot="1" x14ac:dyDescent="0.3">
      <c r="B39" s="13" t="s">
        <v>39</v>
      </c>
      <c r="C39" s="14" t="s">
        <v>93</v>
      </c>
      <c r="D39" s="11" t="s">
        <v>39</v>
      </c>
      <c r="E39" s="9">
        <v>313440</v>
      </c>
      <c r="F39" s="9" t="s">
        <v>18</v>
      </c>
      <c r="G39" s="9">
        <v>314125</v>
      </c>
      <c r="H39" s="9" t="s">
        <v>19</v>
      </c>
      <c r="I39" s="9">
        <v>2</v>
      </c>
      <c r="J39" s="10" t="s">
        <v>20</v>
      </c>
      <c r="K39" s="10">
        <v>345</v>
      </c>
      <c r="L39" s="9">
        <v>1440</v>
      </c>
      <c r="M39" s="9">
        <v>1455.2</v>
      </c>
      <c r="N39" s="9">
        <v>1471.5</v>
      </c>
      <c r="O39" s="9">
        <v>101.05</v>
      </c>
      <c r="P39" s="9">
        <v>102.19</v>
      </c>
      <c r="Q39" s="9" t="s">
        <v>34</v>
      </c>
      <c r="R39" s="9" t="s">
        <v>5</v>
      </c>
      <c r="S39" s="12"/>
      <c r="T39" s="12" t="s">
        <v>40</v>
      </c>
    </row>
    <row r="40" spans="2:20" ht="15.75" thickBot="1" x14ac:dyDescent="0.3">
      <c r="B40" s="13" t="s">
        <v>39</v>
      </c>
      <c r="C40" s="14" t="s">
        <v>93</v>
      </c>
      <c r="D40" s="11" t="s">
        <v>39</v>
      </c>
      <c r="E40" s="9">
        <v>290602</v>
      </c>
      <c r="F40" s="9" t="s">
        <v>66</v>
      </c>
      <c r="G40" s="9">
        <v>243206</v>
      </c>
      <c r="H40" s="9" t="s">
        <v>67</v>
      </c>
      <c r="I40" s="9" t="s">
        <v>63</v>
      </c>
      <c r="J40" s="10">
        <v>765</v>
      </c>
      <c r="K40" s="10">
        <v>205</v>
      </c>
      <c r="L40" s="9">
        <v>5133</v>
      </c>
      <c r="M40" s="9">
        <v>5152</v>
      </c>
      <c r="N40" s="9">
        <v>5237.6000000000004</v>
      </c>
      <c r="O40" s="9">
        <v>100.37</v>
      </c>
      <c r="P40" s="9">
        <v>102.04</v>
      </c>
      <c r="Q40" s="9" t="s">
        <v>89</v>
      </c>
      <c r="R40" s="9" t="s">
        <v>16</v>
      </c>
      <c r="S40" s="12"/>
      <c r="T40" s="12" t="s">
        <v>40</v>
      </c>
    </row>
    <row r="41" spans="2:20" ht="15.75" thickBot="1" x14ac:dyDescent="0.3">
      <c r="B41" s="13" t="s">
        <v>39</v>
      </c>
      <c r="C41" s="14" t="s">
        <v>93</v>
      </c>
      <c r="D41" s="11" t="s">
        <v>39</v>
      </c>
      <c r="E41" s="9">
        <v>246999</v>
      </c>
      <c r="F41" s="9" t="s">
        <v>61</v>
      </c>
      <c r="G41" s="9">
        <v>290607</v>
      </c>
      <c r="H41" s="9" t="s">
        <v>62</v>
      </c>
      <c r="I41" s="9" t="s">
        <v>63</v>
      </c>
      <c r="J41" s="10">
        <v>765</v>
      </c>
      <c r="K41" s="10">
        <v>205</v>
      </c>
      <c r="L41" s="9">
        <v>5781</v>
      </c>
      <c r="M41" s="9">
        <v>5715.9</v>
      </c>
      <c r="N41" s="9">
        <v>5881.9</v>
      </c>
      <c r="O41" s="9">
        <v>98.87</v>
      </c>
      <c r="P41" s="9">
        <v>101.75</v>
      </c>
      <c r="Q41" s="9" t="s">
        <v>90</v>
      </c>
      <c r="R41" s="9" t="s">
        <v>16</v>
      </c>
      <c r="S41" s="12"/>
      <c r="T41" s="12" t="s">
        <v>40</v>
      </c>
    </row>
    <row r="42" spans="2:20" ht="15.75" thickBot="1" x14ac:dyDescent="0.3">
      <c r="B42" s="13" t="s">
        <v>39</v>
      </c>
      <c r="C42" s="14" t="s">
        <v>93</v>
      </c>
      <c r="D42" s="11" t="s">
        <v>39</v>
      </c>
      <c r="E42" s="9">
        <v>235235</v>
      </c>
      <c r="F42" s="9" t="s">
        <v>45</v>
      </c>
      <c r="G42" s="9">
        <v>235100</v>
      </c>
      <c r="H42" s="9" t="s">
        <v>46</v>
      </c>
      <c r="I42" s="9">
        <v>1</v>
      </c>
      <c r="J42" s="10" t="s">
        <v>47</v>
      </c>
      <c r="K42" s="10">
        <v>201</v>
      </c>
      <c r="L42" s="9">
        <v>578</v>
      </c>
      <c r="M42" s="9">
        <v>576.1</v>
      </c>
      <c r="N42" s="9">
        <v>587.1</v>
      </c>
      <c r="O42" s="9">
        <v>99.67</v>
      </c>
      <c r="P42" s="9">
        <v>101.57</v>
      </c>
      <c r="Q42" s="9" t="s">
        <v>50</v>
      </c>
      <c r="R42" s="9" t="s">
        <v>5</v>
      </c>
      <c r="S42" s="12"/>
      <c r="T42" s="12" t="s">
        <v>40</v>
      </c>
    </row>
    <row r="43" spans="2:20" ht="15.75" thickBot="1" x14ac:dyDescent="0.3">
      <c r="B43" s="13" t="s">
        <v>39</v>
      </c>
      <c r="C43" s="14" t="s">
        <v>93</v>
      </c>
      <c r="D43" s="11" t="s">
        <v>39</v>
      </c>
      <c r="E43" s="9">
        <v>235235</v>
      </c>
      <c r="F43" s="9" t="s">
        <v>45</v>
      </c>
      <c r="G43" s="9">
        <v>235100</v>
      </c>
      <c r="H43" s="9" t="s">
        <v>46</v>
      </c>
      <c r="I43" s="9">
        <v>2</v>
      </c>
      <c r="J43" s="10" t="s">
        <v>47</v>
      </c>
      <c r="K43" s="10">
        <v>201</v>
      </c>
      <c r="L43" s="9">
        <v>578</v>
      </c>
      <c r="M43" s="9">
        <v>576.1</v>
      </c>
      <c r="N43" s="9">
        <v>587.1</v>
      </c>
      <c r="O43" s="9">
        <v>99.67</v>
      </c>
      <c r="P43" s="9">
        <v>101.57</v>
      </c>
      <c r="Q43" s="9" t="s">
        <v>51</v>
      </c>
      <c r="R43" s="9" t="s">
        <v>5</v>
      </c>
      <c r="S43" s="12"/>
      <c r="T43" s="12" t="s">
        <v>40</v>
      </c>
    </row>
    <row r="44" spans="2:20" ht="15.75" thickBot="1" x14ac:dyDescent="0.3">
      <c r="B44" s="13" t="s">
        <v>39</v>
      </c>
      <c r="C44" s="14" t="s">
        <v>93</v>
      </c>
      <c r="D44" s="11" t="s">
        <v>39</v>
      </c>
      <c r="E44" s="9">
        <v>270644</v>
      </c>
      <c r="F44" s="9" t="s">
        <v>54</v>
      </c>
      <c r="G44" s="9">
        <v>290602</v>
      </c>
      <c r="H44" s="9" t="s">
        <v>66</v>
      </c>
      <c r="I44" s="9">
        <v>1</v>
      </c>
      <c r="J44" s="10">
        <v>765</v>
      </c>
      <c r="K44" s="10" t="s">
        <v>68</v>
      </c>
      <c r="L44" s="9">
        <v>5187</v>
      </c>
      <c r="M44" s="9">
        <v>5152</v>
      </c>
      <c r="N44" s="9">
        <v>5266.4</v>
      </c>
      <c r="O44" s="9">
        <v>99.33</v>
      </c>
      <c r="P44" s="9">
        <v>101.53</v>
      </c>
      <c r="Q44" s="9" t="s">
        <v>89</v>
      </c>
      <c r="R44" s="9" t="s">
        <v>16</v>
      </c>
      <c r="S44" s="12"/>
      <c r="T44" s="12" t="s">
        <v>40</v>
      </c>
    </row>
    <row r="45" spans="2:20" ht="15.75" thickBot="1" x14ac:dyDescent="0.3">
      <c r="B45" s="13" t="s">
        <v>39</v>
      </c>
      <c r="C45" s="14" t="s">
        <v>93</v>
      </c>
      <c r="D45" s="11" t="s">
        <v>39</v>
      </c>
      <c r="E45" s="9">
        <v>246999</v>
      </c>
      <c r="F45" s="9" t="s">
        <v>61</v>
      </c>
      <c r="G45" s="9">
        <v>290607</v>
      </c>
      <c r="H45" s="9" t="s">
        <v>62</v>
      </c>
      <c r="I45" s="9" t="s">
        <v>63</v>
      </c>
      <c r="J45" s="10">
        <v>765</v>
      </c>
      <c r="K45" s="10">
        <v>205</v>
      </c>
      <c r="L45" s="9">
        <v>5781</v>
      </c>
      <c r="M45" s="9">
        <v>5571.3</v>
      </c>
      <c r="N45" s="9">
        <v>5842.3</v>
      </c>
      <c r="O45" s="9">
        <v>96.37</v>
      </c>
      <c r="P45" s="9">
        <v>101.06</v>
      </c>
      <c r="Q45" s="9" t="s">
        <v>91</v>
      </c>
      <c r="R45" s="9" t="s">
        <v>16</v>
      </c>
      <c r="S45" s="12"/>
      <c r="T45" s="12" t="s">
        <v>40</v>
      </c>
    </row>
    <row r="46" spans="2:20" ht="15.75" thickBot="1" x14ac:dyDescent="0.3">
      <c r="B46" s="13" t="s">
        <v>39</v>
      </c>
      <c r="C46" s="14" t="s">
        <v>93</v>
      </c>
      <c r="D46" s="11" t="s">
        <v>39</v>
      </c>
      <c r="E46" s="9">
        <v>270644</v>
      </c>
      <c r="F46" s="9" t="s">
        <v>54</v>
      </c>
      <c r="G46" s="9">
        <v>290602</v>
      </c>
      <c r="H46" s="9" t="s">
        <v>66</v>
      </c>
      <c r="I46" s="9">
        <v>1</v>
      </c>
      <c r="J46" s="10">
        <v>765</v>
      </c>
      <c r="K46" s="10" t="s">
        <v>68</v>
      </c>
      <c r="L46" s="9">
        <v>4909</v>
      </c>
      <c r="M46" s="9">
        <v>4838.5</v>
      </c>
      <c r="N46" s="9">
        <v>4943.5</v>
      </c>
      <c r="O46" s="9">
        <v>98.56</v>
      </c>
      <c r="P46" s="9">
        <v>100.7</v>
      </c>
      <c r="Q46" s="9" t="s">
        <v>21</v>
      </c>
      <c r="R46" s="9" t="s">
        <v>22</v>
      </c>
      <c r="S46" s="12"/>
      <c r="T46" s="12" t="s">
        <v>40</v>
      </c>
    </row>
    <row r="47" spans="2:20" ht="15.75" thickBot="1" x14ac:dyDescent="0.3">
      <c r="B47" s="13" t="s">
        <v>39</v>
      </c>
      <c r="C47" s="14" t="s">
        <v>93</v>
      </c>
      <c r="D47" s="11" t="s">
        <v>39</v>
      </c>
      <c r="E47" s="9">
        <v>290602</v>
      </c>
      <c r="F47" s="9" t="s">
        <v>66</v>
      </c>
      <c r="G47" s="9">
        <v>243206</v>
      </c>
      <c r="H47" s="9" t="s">
        <v>67</v>
      </c>
      <c r="I47" s="9" t="s">
        <v>63</v>
      </c>
      <c r="J47" s="10">
        <v>765</v>
      </c>
      <c r="K47" s="10">
        <v>205</v>
      </c>
      <c r="L47" s="9">
        <v>5133</v>
      </c>
      <c r="M47" s="9">
        <v>5090.8999999999996</v>
      </c>
      <c r="N47" s="9">
        <v>5169</v>
      </c>
      <c r="O47" s="9">
        <v>99.18</v>
      </c>
      <c r="P47" s="9">
        <v>100.7</v>
      </c>
      <c r="Q47" s="9" t="s">
        <v>92</v>
      </c>
      <c r="R47" s="9" t="s">
        <v>16</v>
      </c>
      <c r="S47" s="12"/>
      <c r="T47" s="12" t="s">
        <v>40</v>
      </c>
    </row>
    <row r="48" spans="2:20" ht="15.75" thickBot="1" x14ac:dyDescent="0.3">
      <c r="B48" s="13" t="s">
        <v>39</v>
      </c>
      <c r="C48" s="14" t="s">
        <v>93</v>
      </c>
      <c r="D48" s="11" t="s">
        <v>39</v>
      </c>
      <c r="E48" s="9">
        <v>970672</v>
      </c>
      <c r="F48" s="9" t="s">
        <v>48</v>
      </c>
      <c r="G48" s="9">
        <v>941030</v>
      </c>
      <c r="H48" s="9" t="s">
        <v>49</v>
      </c>
      <c r="I48" s="9">
        <v>1</v>
      </c>
      <c r="J48" s="10">
        <v>500</v>
      </c>
      <c r="K48" s="10">
        <v>345</v>
      </c>
      <c r="L48" s="9">
        <v>4070.2</v>
      </c>
      <c r="M48" s="9">
        <v>4152</v>
      </c>
      <c r="N48" s="9">
        <v>4087.6</v>
      </c>
      <c r="O48" s="9">
        <v>102.01</v>
      </c>
      <c r="P48" s="9">
        <v>100.43</v>
      </c>
      <c r="Q48" s="9" t="s">
        <v>52</v>
      </c>
      <c r="R48" s="9" t="s">
        <v>16</v>
      </c>
      <c r="S48" s="12"/>
      <c r="T48" s="12" t="s">
        <v>40</v>
      </c>
    </row>
    <row r="49" spans="2:20" ht="15.75" thickBot="1" x14ac:dyDescent="0.3">
      <c r="B49" s="13" t="s">
        <v>39</v>
      </c>
      <c r="C49" s="14" t="s">
        <v>93</v>
      </c>
      <c r="D49" s="11" t="s">
        <v>39</v>
      </c>
      <c r="E49" s="9">
        <v>270644</v>
      </c>
      <c r="F49" s="9" t="s">
        <v>54</v>
      </c>
      <c r="G49" s="9">
        <v>290602</v>
      </c>
      <c r="H49" s="9" t="s">
        <v>66</v>
      </c>
      <c r="I49" s="9">
        <v>1</v>
      </c>
      <c r="J49" s="10">
        <v>765</v>
      </c>
      <c r="K49" s="10" t="s">
        <v>68</v>
      </c>
      <c r="L49" s="9">
        <v>5187</v>
      </c>
      <c r="M49" s="9">
        <v>5090.8999999999996</v>
      </c>
      <c r="N49" s="9">
        <v>5197.5</v>
      </c>
      <c r="O49" s="9">
        <v>98.15</v>
      </c>
      <c r="P49" s="9">
        <v>100.2</v>
      </c>
      <c r="Q49" s="9" t="s">
        <v>92</v>
      </c>
      <c r="R49" s="9" t="s">
        <v>16</v>
      </c>
      <c r="S49" s="12"/>
      <c r="T49" s="12" t="s">
        <v>40</v>
      </c>
    </row>
    <row r="50" spans="2:20" ht="15.75" thickBot="1" x14ac:dyDescent="0.3">
      <c r="B50" s="13" t="s">
        <v>39</v>
      </c>
      <c r="C50" s="14" t="s">
        <v>93</v>
      </c>
      <c r="D50" s="11" t="s">
        <v>39</v>
      </c>
      <c r="E50" s="9">
        <v>314909</v>
      </c>
      <c r="F50" s="9" t="s">
        <v>28</v>
      </c>
      <c r="G50" s="9">
        <v>314466</v>
      </c>
      <c r="H50" s="9" t="s">
        <v>23</v>
      </c>
      <c r="I50" s="9">
        <v>1</v>
      </c>
      <c r="J50" s="10" t="s">
        <v>20</v>
      </c>
      <c r="K50" s="10">
        <v>345</v>
      </c>
      <c r="L50" s="9">
        <v>1344</v>
      </c>
      <c r="M50" s="9">
        <v>1328.2</v>
      </c>
      <c r="N50" s="9">
        <v>1344.3</v>
      </c>
      <c r="O50" s="9">
        <v>98.83</v>
      </c>
      <c r="P50" s="9">
        <v>100.02</v>
      </c>
      <c r="Q50" s="9" t="s">
        <v>25</v>
      </c>
      <c r="R50" s="9" t="s">
        <v>5</v>
      </c>
      <c r="S50" s="12"/>
      <c r="T50" s="12" t="s">
        <v>40</v>
      </c>
    </row>
    <row r="51" spans="2:20" ht="15.75" thickBot="1" x14ac:dyDescent="0.3">
      <c r="B51" s="13" t="s">
        <v>39</v>
      </c>
      <c r="C51" s="14" t="s">
        <v>93</v>
      </c>
      <c r="D51" s="11" t="s">
        <v>39</v>
      </c>
      <c r="E51" s="9">
        <v>314909</v>
      </c>
      <c r="F51" s="9" t="s">
        <v>28</v>
      </c>
      <c r="G51" s="9">
        <v>314466</v>
      </c>
      <c r="H51" s="9" t="s">
        <v>23</v>
      </c>
      <c r="I51" s="9">
        <v>1</v>
      </c>
      <c r="J51" s="10" t="s">
        <v>20</v>
      </c>
      <c r="K51" s="10">
        <v>345</v>
      </c>
      <c r="L51" s="9">
        <v>1344</v>
      </c>
      <c r="M51" s="9">
        <v>1328.2</v>
      </c>
      <c r="N51" s="9">
        <v>1344.3</v>
      </c>
      <c r="O51" s="9">
        <v>98.83</v>
      </c>
      <c r="P51" s="9">
        <v>100.02</v>
      </c>
      <c r="Q51" s="9" t="s">
        <v>24</v>
      </c>
      <c r="R51" s="9" t="s">
        <v>5</v>
      </c>
      <c r="S51" s="12"/>
      <c r="T51" s="12" t="s">
        <v>40</v>
      </c>
    </row>
  </sheetData>
  <autoFilter ref="B4:T51"/>
  <mergeCells count="1">
    <mergeCell ref="C3:S3"/>
  </mergeCells>
  <conditionalFormatting sqref="O13:P45">
    <cfRule type="cellIs" dxfId="4" priority="10" stopIfTrue="1" operator="greaterThanOrEqual">
      <formula>100</formula>
    </cfRule>
  </conditionalFormatting>
  <conditionalFormatting sqref="O5:O12">
    <cfRule type="cellIs" dxfId="3" priority="5" stopIfTrue="1" operator="greaterThanOrEqual">
      <formula>100</formula>
    </cfRule>
  </conditionalFormatting>
  <conditionalFormatting sqref="P5:P12">
    <cfRule type="cellIs" dxfId="2" priority="6" stopIfTrue="1" operator="greaterThanOrEqual">
      <formula>100</formula>
    </cfRule>
  </conditionalFormatting>
  <conditionalFormatting sqref="O46:O51">
    <cfRule type="cellIs" dxfId="1" priority="1" stopIfTrue="1" operator="greaterThanOrEqual">
      <formula>100</formula>
    </cfRule>
  </conditionalFormatting>
  <conditionalFormatting sqref="P46:P51">
    <cfRule type="cellIs" dxfId="0" priority="2" stopIfTrue="1" operator="greaterThanOrEqual">
      <formula>100</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Winter GenDeliv</vt:lpstr>
    </vt:vector>
  </TitlesOfParts>
  <Company>PJM Interconnection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Nebiat Tesfa</dc:creator>
  <cp:lastModifiedBy>Spatafore, Julia</cp:lastModifiedBy>
  <dcterms:created xsi:type="dcterms:W3CDTF">2021-06-24T14:34:25Z</dcterms:created>
  <dcterms:modified xsi:type="dcterms:W3CDTF">2025-07-02T19:41:46Z</dcterms:modified>
</cp:coreProperties>
</file>